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36" yWindow="92" windowWidth="12842" windowHeight="4425"/>
  </bookViews>
  <sheets>
    <sheet name="Zobowiązania" sheetId="3" r:id="rId1"/>
  </sheets>
  <definedNames>
    <definedName name="_xlnm.Print_Area" localSheetId="0">Zobowiązania!$A$1:$H$34</definedName>
    <definedName name="OLE_LINK8" localSheetId="0">Zobowiązania!$F$30</definedName>
  </definedNames>
  <calcPr calcId="125725"/>
</workbook>
</file>

<file path=xl/calcChain.xml><?xml version="1.0" encoding="utf-8"?>
<calcChain xmlns="http://schemas.openxmlformats.org/spreadsheetml/2006/main">
  <c r="C33" i="3"/>
  <c r="C31"/>
  <c r="C10"/>
  <c r="C17"/>
</calcChain>
</file>

<file path=xl/sharedStrings.xml><?xml version="1.0" encoding="utf-8"?>
<sst xmlns="http://schemas.openxmlformats.org/spreadsheetml/2006/main" count="115" uniqueCount="57">
  <si>
    <t>Kwota</t>
  </si>
  <si>
    <t>Nr</t>
  </si>
  <si>
    <t>1. Aktualne zobowiązania i zadłużenia</t>
  </si>
  <si>
    <t>Kredyty</t>
  </si>
  <si>
    <t>Bank</t>
  </si>
  <si>
    <t>Rodzaj</t>
  </si>
  <si>
    <t>Data udzielenia</t>
  </si>
  <si>
    <t>Termin zapadalności</t>
  </si>
  <si>
    <t>Zabezpieczenie rodzaj / wartość</t>
  </si>
  <si>
    <t>Termin zapadalności to termin ostatecznej zapłaty</t>
  </si>
  <si>
    <t>Kwota - to kwota pozostała do spłaty</t>
  </si>
  <si>
    <t>Zabezpieczenie -należy wpisać formę zabezpieczenia</t>
  </si>
  <si>
    <t>Pożyczki</t>
  </si>
  <si>
    <t>Gwarancje</t>
  </si>
  <si>
    <t>RAZEM ZADŁUŻENIE</t>
  </si>
  <si>
    <t>Weksel własny in blanco</t>
  </si>
  <si>
    <t>inwestycyjny</t>
  </si>
  <si>
    <t>Kwota pozostała do spłaty</t>
  </si>
  <si>
    <t>Inne (Obligacje)</t>
  </si>
  <si>
    <t>Dom Maklerski Banku BPS S.A.</t>
  </si>
  <si>
    <t>PKO BANK POLSKI SA WARSZAWA</t>
  </si>
  <si>
    <t>Wojewódzki Fundusz Ochrony Środowiska i Gospodarki Wodnej w Warszawie</t>
  </si>
  <si>
    <t>Narodowy Fundusz Ochrony Środowiska w Warszawie</t>
  </si>
  <si>
    <t>Bank Ochrony Środowiska Warszawa</t>
  </si>
  <si>
    <t>Bank Spółdzielczy w Sochaczewie</t>
  </si>
  <si>
    <t>15.12.2010</t>
  </si>
  <si>
    <t>17.12.2012</t>
  </si>
  <si>
    <t>31.12.2020</t>
  </si>
  <si>
    <t>31.12.2021</t>
  </si>
  <si>
    <t>10.10.2011</t>
  </si>
  <si>
    <t>02.11.2012</t>
  </si>
  <si>
    <t>30.09.2021</t>
  </si>
  <si>
    <t>09.08.2012</t>
  </si>
  <si>
    <t>31.12.2022</t>
  </si>
  <si>
    <t>05.08.2011</t>
  </si>
  <si>
    <t>31.08.2012</t>
  </si>
  <si>
    <t>19.12.2017</t>
  </si>
  <si>
    <t>24.06.2014</t>
  </si>
  <si>
    <t>27.11.2015</t>
  </si>
  <si>
    <t>05.08.2013</t>
  </si>
  <si>
    <t>31.12.2023</t>
  </si>
  <si>
    <t>x</t>
  </si>
  <si>
    <t>06.12.2019</t>
  </si>
  <si>
    <t>19.12.2018</t>
  </si>
  <si>
    <t>serie</t>
  </si>
  <si>
    <t xml:space="preserve">łącznie 1.873 sztuk  obligacji  o wartości nominalnej 1.000 zł, serie: A13 – 500 szt.,  B13 – 500 szt., seria C13 – 873 szt; </t>
  </si>
  <si>
    <t>łącznie 1.879 sztuk  obligacji o wartości nominalnej 1.000 zł; serie: A13 – 500 szt.,  B13 – 500 szt., seria C13 – 879 szt;</t>
  </si>
  <si>
    <t>łącznie 1.300 sztuk  obligacji o wartości nominalnej 1.000 zł; serie: A15 – 650 szt.,  B15 – 650 szt.,</t>
  </si>
  <si>
    <t>łącznie 3.400 sztuk  obligacji o wartości nominalnej 1.000 zł; serie: A17 – 300 szt.,  B17 – 300 szt., A18 – 950 szt.,  B18 – 950 szt., C18 – 900 szt.,</t>
  </si>
  <si>
    <t>łącznie 3.665 sztuk  obligacji o wartości nominalnej 1.000 zł; serie:  D18 - 920 szt., E18 – 920 szt.,  F18 – 920 szt., G18 – 905 szt.,</t>
  </si>
  <si>
    <t xml:space="preserve"> 2030 rok obligacje serii D18, 2031 rok obligacje serii E18, 2032 rok obligacje serii F18, 2033 rok obligacje serii G18,</t>
  </si>
  <si>
    <t>2025 rok obligacje serii A17, 2026 rok obligacje serii B17, 2027 rok obligacje serii A18, 2028 rok obligacje serii B18, 2029 rok obligacje serii C18,</t>
  </si>
  <si>
    <t>2025 rok obligacje serii A15, 2026 rok obligacje serii B15.</t>
  </si>
  <si>
    <t xml:space="preserve">2024 rok obligacje serii A13, serii B13, serii C13, </t>
  </si>
  <si>
    <t xml:space="preserve">2021 rok obligacje serii A13, 2022 rok obligacje serii B13, 2023 rok obligacje serii C13, </t>
  </si>
  <si>
    <t>Termin wykupu (31 grudnia)</t>
  </si>
  <si>
    <t>30.09.2020r.</t>
  </si>
</sst>
</file>

<file path=xl/styles.xml><?xml version="1.0" encoding="utf-8"?>
<styleSheet xmlns="http://schemas.openxmlformats.org/spreadsheetml/2006/main">
  <fonts count="7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1"/>
      <name val="Czcionka tekstu podstawowego"/>
      <charset val="238"/>
    </font>
    <font>
      <b/>
      <sz val="11"/>
      <name val="Times New Roman"/>
      <family val="1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4" zoomScale="60" zoomScaleNormal="60" workbookViewId="0">
      <selection activeCell="A2" sqref="A1:H1048576"/>
    </sheetView>
  </sheetViews>
  <sheetFormatPr defaultRowHeight="14.4"/>
  <cols>
    <col min="1" max="1" width="10.77734375" style="18" customWidth="1"/>
    <col min="2" max="2" width="37" style="21" customWidth="1"/>
    <col min="3" max="3" width="24.5546875" style="12" customWidth="1"/>
    <col min="4" max="4" width="13.5546875" style="17" customWidth="1"/>
    <col min="5" max="5" width="18.44140625" style="18" customWidth="1"/>
    <col min="6" max="6" width="46.5546875" style="18" customWidth="1"/>
    <col min="7" max="7" width="21.6640625" style="19" customWidth="1"/>
    <col min="8" max="8" width="51.33203125" style="3" customWidth="1"/>
  </cols>
  <sheetData>
    <row r="1" spans="1:9">
      <c r="A1" s="16" t="s">
        <v>2</v>
      </c>
      <c r="B1" s="16"/>
      <c r="C1" s="16"/>
    </row>
    <row r="3" spans="1:9">
      <c r="A3" s="20" t="s">
        <v>3</v>
      </c>
    </row>
    <row r="4" spans="1:9" s="7" customFormat="1" ht="28.8">
      <c r="A4" s="10" t="s">
        <v>1</v>
      </c>
      <c r="B4" s="8" t="s">
        <v>4</v>
      </c>
      <c r="C4" s="10" t="s">
        <v>17</v>
      </c>
      <c r="D4" s="10" t="s">
        <v>5</v>
      </c>
      <c r="E4" s="10" t="s">
        <v>6</v>
      </c>
      <c r="F4" s="10" t="s">
        <v>7</v>
      </c>
      <c r="G4" s="8" t="s">
        <v>8</v>
      </c>
      <c r="H4" s="12"/>
      <c r="I4" s="11" t="s">
        <v>9</v>
      </c>
    </row>
    <row r="5" spans="1:9" s="7" customFormat="1" ht="27.5" customHeight="1">
      <c r="A5" s="10">
        <v>1</v>
      </c>
      <c r="B5" s="22" t="s">
        <v>23</v>
      </c>
      <c r="C5" s="5">
        <v>40000</v>
      </c>
      <c r="D5" s="10" t="s">
        <v>16</v>
      </c>
      <c r="E5" s="10" t="s">
        <v>25</v>
      </c>
      <c r="F5" s="10" t="s">
        <v>27</v>
      </c>
      <c r="G5" s="8" t="s">
        <v>15</v>
      </c>
      <c r="H5" s="12"/>
      <c r="I5" s="7" t="s">
        <v>10</v>
      </c>
    </row>
    <row r="6" spans="1:9" s="7" customFormat="1" ht="27.5" customHeight="1">
      <c r="A6" s="10">
        <v>2</v>
      </c>
      <c r="B6" s="22" t="s">
        <v>23</v>
      </c>
      <c r="C6" s="5">
        <v>70000</v>
      </c>
      <c r="D6" s="10" t="s">
        <v>16</v>
      </c>
      <c r="E6" s="10" t="s">
        <v>34</v>
      </c>
      <c r="F6" s="10" t="s">
        <v>28</v>
      </c>
      <c r="G6" s="8" t="s">
        <v>15</v>
      </c>
      <c r="H6" s="12"/>
      <c r="I6" s="7" t="s">
        <v>11</v>
      </c>
    </row>
    <row r="7" spans="1:9" s="7" customFormat="1" ht="27.5" customHeight="1">
      <c r="A7" s="10">
        <v>3</v>
      </c>
      <c r="B7" s="22" t="s">
        <v>24</v>
      </c>
      <c r="C7" s="5">
        <v>37500</v>
      </c>
      <c r="D7" s="10" t="s">
        <v>16</v>
      </c>
      <c r="E7" s="10" t="s">
        <v>29</v>
      </c>
      <c r="F7" s="10" t="s">
        <v>27</v>
      </c>
      <c r="G7" s="8" t="s">
        <v>15</v>
      </c>
      <c r="H7" s="12"/>
    </row>
    <row r="8" spans="1:9" s="7" customFormat="1" ht="27.5" customHeight="1">
      <c r="A8" s="10">
        <v>4</v>
      </c>
      <c r="B8" s="22" t="s">
        <v>23</v>
      </c>
      <c r="C8" s="5">
        <v>85000</v>
      </c>
      <c r="D8" s="10" t="s">
        <v>16</v>
      </c>
      <c r="E8" s="10" t="s">
        <v>35</v>
      </c>
      <c r="F8" s="10" t="s">
        <v>28</v>
      </c>
      <c r="G8" s="8" t="s">
        <v>15</v>
      </c>
      <c r="H8" s="12"/>
    </row>
    <row r="9" spans="1:9" s="7" customFormat="1" ht="27.5" customHeight="1">
      <c r="A9" s="10">
        <v>5</v>
      </c>
      <c r="B9" s="22" t="s">
        <v>24</v>
      </c>
      <c r="C9" s="5">
        <v>35000</v>
      </c>
      <c r="D9" s="10" t="s">
        <v>16</v>
      </c>
      <c r="E9" s="10" t="s">
        <v>26</v>
      </c>
      <c r="F9" s="10" t="s">
        <v>28</v>
      </c>
      <c r="G9" s="8" t="s">
        <v>15</v>
      </c>
      <c r="H9" s="12"/>
    </row>
    <row r="10" spans="1:9" ht="27.5" customHeight="1">
      <c r="C10" s="13">
        <f>SUM(C5:C9)</f>
        <v>267500</v>
      </c>
    </row>
    <row r="11" spans="1:9">
      <c r="C11" s="14"/>
    </row>
    <row r="12" spans="1:9">
      <c r="A12" s="20" t="s">
        <v>12</v>
      </c>
    </row>
    <row r="13" spans="1:9" s="7" customFormat="1" ht="28.8">
      <c r="A13" s="10" t="s">
        <v>1</v>
      </c>
      <c r="B13" s="8" t="s">
        <v>4</v>
      </c>
      <c r="C13" s="10" t="s">
        <v>17</v>
      </c>
      <c r="D13" s="10" t="s">
        <v>5</v>
      </c>
      <c r="E13" s="10" t="s">
        <v>6</v>
      </c>
      <c r="F13" s="10" t="s">
        <v>7</v>
      </c>
      <c r="G13" s="8" t="s">
        <v>8</v>
      </c>
      <c r="H13" s="12"/>
    </row>
    <row r="14" spans="1:9" s="7" customFormat="1" ht="48.45" customHeight="1">
      <c r="A14" s="10">
        <v>1</v>
      </c>
      <c r="B14" s="22" t="s">
        <v>21</v>
      </c>
      <c r="C14" s="5">
        <v>30000</v>
      </c>
      <c r="D14" s="10" t="s">
        <v>16</v>
      </c>
      <c r="E14" s="10" t="s">
        <v>30</v>
      </c>
      <c r="F14" s="10" t="s">
        <v>31</v>
      </c>
      <c r="G14" s="8" t="s">
        <v>15</v>
      </c>
      <c r="H14" s="12"/>
    </row>
    <row r="15" spans="1:9" s="7" customFormat="1" ht="48.45" customHeight="1">
      <c r="A15" s="10">
        <v>2</v>
      </c>
      <c r="B15" s="22" t="s">
        <v>22</v>
      </c>
      <c r="C15" s="5">
        <v>302783</v>
      </c>
      <c r="D15" s="10" t="s">
        <v>16</v>
      </c>
      <c r="E15" s="10" t="s">
        <v>32</v>
      </c>
      <c r="F15" s="10" t="s">
        <v>33</v>
      </c>
      <c r="G15" s="8" t="s">
        <v>15</v>
      </c>
      <c r="H15" s="12"/>
    </row>
    <row r="16" spans="1:9" s="7" customFormat="1" ht="48.45" customHeight="1">
      <c r="A16" s="10">
        <v>3</v>
      </c>
      <c r="B16" s="22" t="s">
        <v>21</v>
      </c>
      <c r="C16" s="5">
        <v>56000</v>
      </c>
      <c r="D16" s="10" t="s">
        <v>16</v>
      </c>
      <c r="E16" s="10" t="s">
        <v>42</v>
      </c>
      <c r="F16" s="10" t="s">
        <v>40</v>
      </c>
      <c r="G16" s="8" t="s">
        <v>15</v>
      </c>
      <c r="H16" s="12"/>
    </row>
    <row r="17" spans="1:8" ht="20.95" customHeight="1">
      <c r="C17" s="13">
        <f>SUM(C14:C16)</f>
        <v>388783</v>
      </c>
    </row>
    <row r="18" spans="1:8">
      <c r="C18" s="14"/>
    </row>
    <row r="19" spans="1:8">
      <c r="A19" s="18" t="s">
        <v>13</v>
      </c>
    </row>
    <row r="20" spans="1:8" s="7" customFormat="1" ht="28.8">
      <c r="A20" s="10" t="s">
        <v>1</v>
      </c>
      <c r="B20" s="8" t="s">
        <v>4</v>
      </c>
      <c r="C20" s="10" t="s">
        <v>0</v>
      </c>
      <c r="D20" s="10" t="s">
        <v>5</v>
      </c>
      <c r="E20" s="10" t="s">
        <v>6</v>
      </c>
      <c r="F20" s="10" t="s">
        <v>7</v>
      </c>
      <c r="G20" s="8" t="s">
        <v>8</v>
      </c>
      <c r="H20" s="12"/>
    </row>
    <row r="21" spans="1:8" s="1" customFormat="1">
      <c r="A21" s="10">
        <v>1</v>
      </c>
      <c r="B21" s="2" t="s">
        <v>41</v>
      </c>
      <c r="C21" s="10" t="s">
        <v>41</v>
      </c>
      <c r="D21" s="4" t="s">
        <v>41</v>
      </c>
      <c r="E21" s="10" t="s">
        <v>41</v>
      </c>
      <c r="F21" s="10" t="s">
        <v>41</v>
      </c>
      <c r="G21" s="2" t="s">
        <v>41</v>
      </c>
      <c r="H21" s="17"/>
    </row>
    <row r="24" spans="1:8">
      <c r="A24" s="23" t="s">
        <v>18</v>
      </c>
      <c r="B24" s="23"/>
    </row>
    <row r="25" spans="1:8" s="7" customFormat="1" ht="28.8">
      <c r="A25" s="10" t="s">
        <v>1</v>
      </c>
      <c r="B25" s="8" t="s">
        <v>4</v>
      </c>
      <c r="C25" s="10" t="s">
        <v>17</v>
      </c>
      <c r="D25" s="10" t="s">
        <v>5</v>
      </c>
      <c r="E25" s="10" t="s">
        <v>6</v>
      </c>
      <c r="F25" s="10" t="s">
        <v>55</v>
      </c>
      <c r="G25" s="8" t="s">
        <v>8</v>
      </c>
      <c r="H25" s="24" t="s">
        <v>44</v>
      </c>
    </row>
    <row r="26" spans="1:8" s="7" customFormat="1" ht="55.65" customHeight="1">
      <c r="A26" s="10">
        <v>1</v>
      </c>
      <c r="B26" s="22" t="s">
        <v>23</v>
      </c>
      <c r="C26" s="5">
        <v>1879000</v>
      </c>
      <c r="D26" s="10" t="s">
        <v>16</v>
      </c>
      <c r="E26" s="10" t="s">
        <v>39</v>
      </c>
      <c r="F26" s="6" t="s">
        <v>54</v>
      </c>
      <c r="G26" s="8" t="s">
        <v>15</v>
      </c>
      <c r="H26" s="22" t="s">
        <v>46</v>
      </c>
    </row>
    <row r="27" spans="1:8" s="7" customFormat="1" ht="54.35" customHeight="1">
      <c r="A27" s="10">
        <v>2</v>
      </c>
      <c r="B27" s="22" t="s">
        <v>20</v>
      </c>
      <c r="C27" s="5">
        <v>1873000</v>
      </c>
      <c r="D27" s="10" t="s">
        <v>16</v>
      </c>
      <c r="E27" s="10" t="s">
        <v>37</v>
      </c>
      <c r="F27" s="6" t="s">
        <v>53</v>
      </c>
      <c r="G27" s="8" t="s">
        <v>15</v>
      </c>
      <c r="H27" s="25" t="s">
        <v>45</v>
      </c>
    </row>
    <row r="28" spans="1:8" s="7" customFormat="1" ht="64.8" customHeight="1">
      <c r="A28" s="10">
        <v>3</v>
      </c>
      <c r="B28" s="22" t="s">
        <v>19</v>
      </c>
      <c r="C28" s="5">
        <v>1300000</v>
      </c>
      <c r="D28" s="10" t="s">
        <v>16</v>
      </c>
      <c r="E28" s="10" t="s">
        <v>38</v>
      </c>
      <c r="F28" s="26" t="s">
        <v>52</v>
      </c>
      <c r="G28" s="8" t="s">
        <v>15</v>
      </c>
      <c r="H28" s="22" t="s">
        <v>47</v>
      </c>
    </row>
    <row r="29" spans="1:8" s="7" customFormat="1" ht="65.45" customHeight="1">
      <c r="A29" s="10">
        <v>4</v>
      </c>
      <c r="B29" s="22" t="s">
        <v>20</v>
      </c>
      <c r="C29" s="5">
        <v>3400000</v>
      </c>
      <c r="D29" s="10" t="s">
        <v>16</v>
      </c>
      <c r="E29" s="10" t="s">
        <v>36</v>
      </c>
      <c r="F29" s="27" t="s">
        <v>51</v>
      </c>
      <c r="G29" s="8" t="s">
        <v>15</v>
      </c>
      <c r="H29" s="22" t="s">
        <v>48</v>
      </c>
    </row>
    <row r="30" spans="1:8" s="7" customFormat="1" ht="63.5" customHeight="1">
      <c r="A30" s="10">
        <v>5</v>
      </c>
      <c r="B30" s="22" t="s">
        <v>20</v>
      </c>
      <c r="C30" s="5">
        <v>3665000</v>
      </c>
      <c r="D30" s="10" t="s">
        <v>16</v>
      </c>
      <c r="E30" s="10" t="s">
        <v>43</v>
      </c>
      <c r="F30" s="26" t="s">
        <v>50</v>
      </c>
      <c r="G30" s="8" t="s">
        <v>15</v>
      </c>
      <c r="H30" s="22" t="s">
        <v>49</v>
      </c>
    </row>
    <row r="31" spans="1:8" ht="21.6" customHeight="1">
      <c r="A31" s="28"/>
      <c r="B31" s="29"/>
      <c r="C31" s="13">
        <f>SUM(C26:C30)</f>
        <v>12117000</v>
      </c>
      <c r="D31" s="30"/>
      <c r="E31" s="28"/>
      <c r="F31" s="28"/>
      <c r="G31" s="31"/>
    </row>
    <row r="32" spans="1:8" ht="15.05" customHeight="1"/>
    <row r="33" spans="1:8" s="9" customFormat="1" ht="32.1" customHeight="1">
      <c r="A33" s="32" t="s">
        <v>14</v>
      </c>
      <c r="B33" s="33"/>
      <c r="C33" s="15">
        <f>SUM(C5:C9)+SUM(C14:C16)+SUM(C26:C30)</f>
        <v>12773283</v>
      </c>
      <c r="D33" s="18"/>
      <c r="E33" s="34" t="s">
        <v>56</v>
      </c>
      <c r="F33" s="18"/>
      <c r="G33" s="35"/>
      <c r="H33" s="18"/>
    </row>
  </sheetData>
  <mergeCells count="3">
    <mergeCell ref="A1:C1"/>
    <mergeCell ref="A24:B24"/>
    <mergeCell ref="A33:B33"/>
  </mergeCells>
  <printOptions horizontalCentered="1"/>
  <pageMargins left="0.31496062992125984" right="0.31496062992125984" top="0.35433070866141736" bottom="0.19685039370078741" header="0.11811023622047245" footer="0.11811023622047245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Zobowiązania</vt:lpstr>
      <vt:lpstr>Zobowiązania!Obszar_wydruku</vt:lpstr>
      <vt:lpstr>Zobowiązania!OLE_LINK8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Empirio</dc:creator>
  <cp:lastModifiedBy>User</cp:lastModifiedBy>
  <cp:lastPrinted>2020-10-07T18:30:48Z</cp:lastPrinted>
  <dcterms:created xsi:type="dcterms:W3CDTF">2018-02-09T10:26:23Z</dcterms:created>
  <dcterms:modified xsi:type="dcterms:W3CDTF">2020-10-07T18:31:16Z</dcterms:modified>
</cp:coreProperties>
</file>